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Produktion\Akten Nr. 4200 - 4299\4213\Server Speicher\Vergabeunterlagen\final\"/>
    </mc:Choice>
  </mc:AlternateContent>
  <xr:revisionPtr revIDLastSave="0" documentId="13_ncr:1_{6F9D5FA6-FD54-4A6D-99F6-9F0E3723B2DC}" xr6:coauthVersionLast="47" xr6:coauthVersionMax="47" xr10:uidLastSave="{00000000-0000-0000-0000-000000000000}"/>
  <bookViews>
    <workbookView xWindow="28680" yWindow="780" windowWidth="29040" windowHeight="15840" xr2:uid="{751C49A9-3FD3-4D73-A59F-9DCA83001736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9" i="1" l="1"/>
  <c r="J8" i="1"/>
  <c r="J10" i="1" s="1"/>
  <c r="F16" i="1"/>
  <c r="F15" i="1"/>
  <c r="F13" i="1"/>
  <c r="F10" i="1"/>
  <c r="F9" i="1"/>
  <c r="F8" i="1"/>
  <c r="F18" i="1" s="1"/>
  <c r="F20" i="1" s="1"/>
  <c r="F22" i="1" s="1"/>
</calcChain>
</file>

<file path=xl/sharedStrings.xml><?xml version="1.0" encoding="utf-8"?>
<sst xmlns="http://schemas.openxmlformats.org/spreadsheetml/2006/main" count="35" uniqueCount="31">
  <si>
    <t>Alle gelb markierten Felder müssen vom Auftragnehmer ausgefüllt werden.</t>
  </si>
  <si>
    <t>Name des Bieters:</t>
  </si>
  <si>
    <t>Pos.</t>
  </si>
  <si>
    <t>Bezeichnung der Leistung</t>
  </si>
  <si>
    <t>Listenpreis
 netto in €</t>
  </si>
  <si>
    <t>Rabatt auf Listenpreis</t>
  </si>
  <si>
    <t>geschätzte Menge</t>
  </si>
  <si>
    <t>Gesamtpreis 
netto in €</t>
  </si>
  <si>
    <t>Energiekosten summiert im Jahr in € netto</t>
  </si>
  <si>
    <t>Einzelpreis
 netto in €</t>
  </si>
  <si>
    <t>Gesamtsumme (Angebotspreis) netto</t>
  </si>
  <si>
    <t>Skonto in % bei Zahlungsziel 14 Tage</t>
  </si>
  <si>
    <t>Angebotspreis netto abzgl. Skonto</t>
  </si>
  <si>
    <t>Umsatzsteuer in %</t>
  </si>
  <si>
    <t>Gesamtsumme brutto</t>
  </si>
  <si>
    <t>Anlage 1 - Preisblatt</t>
  </si>
  <si>
    <t>IT NeuKo - Vergabeverfahren 2026 - Los 1 - Server Storage</t>
  </si>
  <si>
    <t>Windows Server 2025 – CAL (User oder Device) gemäß Leistungsverzeichnis 2.6</t>
  </si>
  <si>
    <t>Serverknoten gemäß Leistungsblatt 2.1</t>
  </si>
  <si>
    <t>Storage-System gemäß Leistungsblatt 2.2</t>
  </si>
  <si>
    <t>Windows Server 2025 Datacenter – Core-Lizenz (2-Kern-Paket) gemäß Leistungsblatt 2.4</t>
  </si>
  <si>
    <t>Systemkonfiguration (inkl. SAS-Direktverkabelung gemäß Leistungsverzeichnis 2.3), Dokumentation und Einweisung gemäß Leistungsblatt 2.4</t>
  </si>
  <si>
    <t>Roll-out inkl. Einbau und Inbetriebnahme an Standort gemäß Leistungsverzeichnis 3.4</t>
  </si>
  <si>
    <t>BSi Konforme Entsorgung der Serverhardware inkl. Nachweis gemäß Leistungsverzeichnis 3.4</t>
  </si>
  <si>
    <t>Gesamtsumme Energieverbrauch netto</t>
  </si>
  <si>
    <t>Garantie gemäß Leistungsverzeichnis 3.5</t>
  </si>
  <si>
    <t>Der Gesamtpreis brutto darf 264.775,00 € nicht überschreiten</t>
  </si>
  <si>
    <r>
      <t xml:space="preserve">Leistungsaufname pro System (Standby) in kWh </t>
    </r>
    <r>
      <rPr>
        <b/>
        <sz val="11"/>
        <color rgb="FFFF0000"/>
        <rFont val="Calibri"/>
        <family val="2"/>
        <scheme val="minor"/>
      </rPr>
      <t>*</t>
    </r>
  </si>
  <si>
    <r>
      <t>Leistungsaufname pro System (50% Last) in kWh</t>
    </r>
    <r>
      <rPr>
        <b/>
        <sz val="11"/>
        <color rgb="FFFF0000"/>
        <rFont val="Calibri"/>
        <family val="2"/>
        <scheme val="minor"/>
      </rPr>
      <t xml:space="preserve"> *</t>
    </r>
  </si>
  <si>
    <r>
      <t>Leistungsaufname pro System (100% Last) in kWh</t>
    </r>
    <r>
      <rPr>
        <b/>
        <sz val="11"/>
        <color rgb="FFFF0000"/>
        <rFont val="Calibri"/>
        <family val="2"/>
        <scheme val="minor"/>
      </rPr>
      <t>*</t>
    </r>
  </si>
  <si>
    <t>* Nachweise über die Angaben sind vom Bieter dem Angebot beizufügen (z.b. Produktblätter, Prüfprotokolle eines unabhängigen Prüflabors, das für diese Messung nach DIN EN ISO/EC 17025 akkreditiert ist)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</si>
</sst>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&quot; €&quot;"/>
    <numFmt numFmtId="165" formatCode="0\ %"/>
    <numFmt numFmtId="166" formatCode="0&quot; Stück&quot;"/>
    <numFmt numFmtId="167" formatCode="0.00&quot; Wh&quot;"/>
    <numFmt numFmtId="168" formatCode="0.00\ %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0" tint="-0.499984740745262"/>
      <name val="Arial"/>
      <family val="2"/>
      <charset val="1"/>
    </font>
    <font>
      <b/>
      <sz val="14"/>
      <color theme="1"/>
      <name val="Arial"/>
      <family val="2"/>
      <charset val="1"/>
    </font>
    <font>
      <b/>
      <sz val="11"/>
      <color theme="1"/>
      <name val="Arial"/>
      <family val="2"/>
      <charset val="1"/>
    </font>
    <font>
      <b/>
      <sz val="10"/>
      <color theme="1"/>
      <name val="Arial"/>
      <family val="2"/>
      <charset val="1"/>
    </font>
    <font>
      <sz val="10"/>
      <color theme="1"/>
      <name val="Arial"/>
      <family val="2"/>
      <charset val="1"/>
    </font>
    <font>
      <sz val="10"/>
      <color rgb="FFFF0000"/>
      <name val="Arial"/>
      <family val="2"/>
      <charset val="1"/>
    </font>
    <font>
      <b/>
      <sz val="12"/>
      <color theme="1"/>
      <name val="Arial"/>
      <family val="2"/>
      <charset val="1"/>
    </font>
    <font>
      <b/>
      <sz val="13"/>
      <color rgb="FFFF0000"/>
      <name val="Arial"/>
      <family val="2"/>
      <charset val="1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rgb="FFFF0000"/>
      <name val="Arial"/>
      <family val="2"/>
    </font>
    <font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0" tint="-0.14999847407452621"/>
        <bgColor rgb="FFD0CECE"/>
      </patternFill>
    </fill>
    <fill>
      <patternFill patternType="solid">
        <fgColor rgb="FFFFFFFF"/>
        <bgColor rgb="FFFFFFCC"/>
      </patternFill>
    </fill>
    <fill>
      <patternFill patternType="solid">
        <fgColor theme="2" tint="-9.9978637043366805E-2"/>
        <bgColor rgb="FFD9D9D9"/>
      </patternFill>
    </fill>
    <fill>
      <patternFill patternType="solid">
        <fgColor rgb="FF92D050"/>
        <bgColor rgb="FF969696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165" fontId="7" fillId="0" borderId="0" applyBorder="0" applyProtection="0"/>
    <xf numFmtId="0" fontId="7" fillId="0" borderId="0"/>
  </cellStyleXfs>
  <cellXfs count="51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9" fontId="0" fillId="2" borderId="1" xfId="1" applyFont="1" applyFill="1" applyBorder="1" applyAlignment="1" applyProtection="1">
      <alignment vertical="center" wrapText="1"/>
      <protection locked="0"/>
    </xf>
    <xf numFmtId="164" fontId="0" fillId="0" borderId="0" xfId="0" applyNumberFormat="1"/>
    <xf numFmtId="0" fontId="8" fillId="0" borderId="0" xfId="0" applyFont="1"/>
    <xf numFmtId="164" fontId="6" fillId="3" borderId="1" xfId="0" applyNumberFormat="1" applyFont="1" applyFill="1" applyBorder="1" applyAlignment="1">
      <alignment vertical="center"/>
    </xf>
    <xf numFmtId="168" fontId="0" fillId="2" borderId="1" xfId="2" applyNumberFormat="1" applyFont="1" applyFill="1" applyBorder="1" applyAlignment="1" applyProtection="1">
      <alignment vertical="center" wrapText="1"/>
      <protection locked="0"/>
    </xf>
    <xf numFmtId="165" fontId="0" fillId="3" borderId="1" xfId="0" applyNumberFormat="1" applyFill="1" applyBorder="1" applyAlignment="1">
      <alignment horizontal="right" vertical="center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164" fontId="9" fillId="6" borderId="1" xfId="0" applyNumberFormat="1" applyFont="1" applyFill="1" applyBorder="1" applyAlignment="1">
      <alignment vertical="center"/>
    </xf>
    <xf numFmtId="0" fontId="10" fillId="0" borderId="0" xfId="3" applyFont="1"/>
    <xf numFmtId="0" fontId="2" fillId="3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vertical="center" wrapText="1"/>
    </xf>
    <xf numFmtId="164" fontId="0" fillId="2" borderId="1" xfId="0" applyNumberFormat="1" applyFill="1" applyBorder="1" applyAlignment="1" applyProtection="1">
      <alignment vertical="center" wrapText="1"/>
      <protection locked="0"/>
    </xf>
    <xf numFmtId="166" fontId="0" fillId="4" borderId="1" xfId="0" applyNumberFormat="1" applyFill="1" applyBorder="1" applyAlignment="1">
      <alignment horizontal="center" vertical="center" wrapText="1"/>
    </xf>
    <xf numFmtId="164" fontId="0" fillId="3" borderId="1" xfId="0" applyNumberFormat="1" applyFill="1" applyBorder="1" applyAlignment="1">
      <alignment horizontal="right" vertical="center" wrapText="1"/>
    </xf>
    <xf numFmtId="167" fontId="0" fillId="2" borderId="1" xfId="0" applyNumberFormat="1" applyFill="1" applyBorder="1" applyAlignment="1" applyProtection="1">
      <alignment vertical="center"/>
      <protection locked="0"/>
    </xf>
    <xf numFmtId="164" fontId="0" fillId="3" borderId="1" xfId="0" applyNumberFormat="1" applyFill="1" applyBorder="1" applyAlignment="1">
      <alignment vertical="center"/>
    </xf>
    <xf numFmtId="0" fontId="11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4" fontId="0" fillId="5" borderId="1" xfId="0" applyNumberFormat="1" applyFill="1" applyBorder="1" applyAlignment="1">
      <alignment vertical="center" wrapText="1"/>
    </xf>
    <xf numFmtId="0" fontId="13" fillId="4" borderId="1" xfId="0" applyFont="1" applyFill="1" applyBorder="1" applyAlignment="1">
      <alignment vertical="center" wrapText="1"/>
    </xf>
    <xf numFmtId="164" fontId="5" fillId="6" borderId="1" xfId="0" applyNumberFormat="1" applyFont="1" applyFill="1" applyBorder="1" applyAlignment="1">
      <alignment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4" borderId="6" xfId="0" applyFont="1" applyFill="1" applyBorder="1" applyAlignment="1">
      <alignment vertical="center" wrapText="1"/>
    </xf>
    <xf numFmtId="164" fontId="13" fillId="2" borderId="6" xfId="0" applyNumberFormat="1" applyFont="1" applyFill="1" applyBorder="1" applyAlignment="1" applyProtection="1">
      <alignment vertical="center" wrapText="1"/>
      <protection locked="0"/>
    </xf>
    <xf numFmtId="9" fontId="13" fillId="2" borderId="6" xfId="1" applyFont="1" applyFill="1" applyBorder="1" applyAlignment="1" applyProtection="1">
      <alignment vertical="center" wrapText="1"/>
      <protection locked="0"/>
    </xf>
    <xf numFmtId="166" fontId="13" fillId="4" borderId="6" xfId="0" applyNumberFormat="1" applyFont="1" applyFill="1" applyBorder="1" applyAlignment="1">
      <alignment horizontal="center" vertical="center" wrapText="1"/>
    </xf>
    <xf numFmtId="164" fontId="13" fillId="3" borderId="6" xfId="0" applyNumberFormat="1" applyFont="1" applyFill="1" applyBorder="1" applyAlignment="1">
      <alignment horizontal="right" vertical="center" wrapText="1"/>
    </xf>
    <xf numFmtId="0" fontId="13" fillId="0" borderId="0" xfId="0" applyFont="1"/>
    <xf numFmtId="0" fontId="14" fillId="0" borderId="0" xfId="0" applyFont="1"/>
    <xf numFmtId="0" fontId="0" fillId="0" borderId="0" xfId="0" applyAlignment="1">
      <alignment horizontal="left"/>
    </xf>
    <xf numFmtId="0" fontId="3" fillId="0" borderId="1" xfId="0" applyFont="1" applyBorder="1" applyAlignment="1">
      <alignment horizontal="right"/>
    </xf>
    <xf numFmtId="0" fontId="4" fillId="0" borderId="2" xfId="0" applyFont="1" applyBorder="1" applyAlignment="1">
      <alignment horizontal="center"/>
    </xf>
    <xf numFmtId="0" fontId="5" fillId="2" borderId="1" xfId="0" applyFont="1" applyFill="1" applyBorder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5" fillId="0" borderId="7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9" fillId="6" borderId="4" xfId="0" applyFont="1" applyFill="1" applyBorder="1" applyAlignment="1">
      <alignment vertical="center"/>
    </xf>
    <xf numFmtId="0" fontId="9" fillId="6" borderId="2" xfId="0" applyFont="1" applyFill="1" applyBorder="1" applyAlignment="1">
      <alignment vertical="center"/>
    </xf>
    <xf numFmtId="0" fontId="9" fillId="6" borderId="5" xfId="0" applyFont="1" applyFill="1" applyBorder="1" applyAlignment="1">
      <alignment vertical="center"/>
    </xf>
  </cellXfs>
  <cellStyles count="4">
    <cellStyle name="Prozent" xfId="1" builtinId="5"/>
    <cellStyle name="Prozent 2" xfId="2" xr:uid="{5D66EC3F-BE57-4DE4-8BE0-55EA7910F3EA}"/>
    <cellStyle name="Standard" xfId="0" builtinId="0"/>
    <cellStyle name="Standard 2" xfId="3" xr:uid="{7F8015D6-131E-4766-8DB0-02C659273A4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0</xdr:row>
      <xdr:rowOff>304324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CB831410-DC61-6234-1F16-2557854D80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76275" cy="3043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2184C-3163-432A-A5EC-5F5D639A6878}">
  <dimension ref="A1:M24"/>
  <sheetViews>
    <sheetView tabSelected="1" workbookViewId="0">
      <selection activeCell="G13" sqref="G13"/>
    </sheetView>
  </sheetViews>
  <sheetFormatPr baseColWidth="10" defaultColWidth="10.5703125" defaultRowHeight="15" x14ac:dyDescent="0.25"/>
  <cols>
    <col min="1" max="1" width="10.140625" customWidth="1"/>
    <col min="2" max="2" width="64" customWidth="1"/>
    <col min="3" max="6" width="22.85546875" customWidth="1"/>
    <col min="7" max="9" width="25.140625" customWidth="1"/>
    <col min="10" max="10" width="22.85546875" customWidth="1"/>
    <col min="11" max="11" width="26" customWidth="1"/>
    <col min="12" max="12" width="11.5703125" customWidth="1"/>
  </cols>
  <sheetData>
    <row r="1" spans="1:13" ht="24" customHeight="1" x14ac:dyDescent="0.25">
      <c r="A1" s="38" t="s">
        <v>16</v>
      </c>
      <c r="B1" s="38"/>
      <c r="C1" s="38"/>
      <c r="D1" s="1"/>
    </row>
    <row r="2" spans="1:13" ht="24.75" customHeight="1" x14ac:dyDescent="0.25">
      <c r="A2" s="39" t="s">
        <v>15</v>
      </c>
      <c r="B2" s="39"/>
      <c r="C2" s="39"/>
      <c r="D2" s="2"/>
    </row>
    <row r="3" spans="1:13" ht="16.5" customHeight="1" x14ac:dyDescent="0.25">
      <c r="A3" s="40" t="s">
        <v>0</v>
      </c>
      <c r="B3" s="40"/>
      <c r="C3" s="40"/>
      <c r="D3" s="3"/>
    </row>
    <row r="5" spans="1:13" ht="20.25" customHeight="1" x14ac:dyDescent="0.25">
      <c r="B5" s="4" t="s">
        <v>1</v>
      </c>
      <c r="C5" s="41"/>
      <c r="D5" s="41"/>
      <c r="E5" s="41"/>
      <c r="F5" s="41"/>
      <c r="G5" s="41"/>
      <c r="H5" s="41"/>
      <c r="I5" s="41"/>
      <c r="J5" s="41"/>
    </row>
    <row r="7" spans="1:13" ht="42" customHeight="1" x14ac:dyDescent="0.25">
      <c r="A7" s="15" t="s">
        <v>2</v>
      </c>
      <c r="B7" s="15" t="s">
        <v>3</v>
      </c>
      <c r="C7" s="15" t="s">
        <v>4</v>
      </c>
      <c r="D7" s="15" t="s">
        <v>5</v>
      </c>
      <c r="E7" s="15" t="s">
        <v>6</v>
      </c>
      <c r="F7" s="15" t="s">
        <v>7</v>
      </c>
      <c r="G7" s="15" t="s">
        <v>27</v>
      </c>
      <c r="H7" s="15" t="s">
        <v>28</v>
      </c>
      <c r="I7" s="15" t="s">
        <v>29</v>
      </c>
      <c r="J7" s="15" t="s">
        <v>8</v>
      </c>
      <c r="K7" s="45" t="s">
        <v>30</v>
      </c>
    </row>
    <row r="8" spans="1:13" ht="32.25" customHeight="1" x14ac:dyDescent="0.25">
      <c r="A8" s="16">
        <v>1</v>
      </c>
      <c r="B8" s="17" t="s">
        <v>18</v>
      </c>
      <c r="C8" s="18"/>
      <c r="D8" s="5"/>
      <c r="E8" s="19">
        <v>2</v>
      </c>
      <c r="F8" s="20">
        <f t="shared" ref="F8:F13" si="0">C8*E8*(1-D8)</f>
        <v>0</v>
      </c>
      <c r="G8" s="21"/>
      <c r="H8" s="21"/>
      <c r="I8" s="21"/>
      <c r="J8" s="22">
        <f>(((G8/1000)*E8)+((H8/1000)*E8)+((I8/1000)*E8))*24*365*0.15</f>
        <v>0</v>
      </c>
      <c r="K8" s="45"/>
      <c r="L8" s="6"/>
      <c r="M8" s="6"/>
    </row>
    <row r="9" spans="1:13" ht="32.25" customHeight="1" x14ac:dyDescent="0.25">
      <c r="A9" s="16">
        <v>2</v>
      </c>
      <c r="B9" s="17" t="s">
        <v>19</v>
      </c>
      <c r="C9" s="18"/>
      <c r="D9" s="5"/>
      <c r="E9" s="19">
        <v>1</v>
      </c>
      <c r="F9" s="20">
        <f t="shared" si="0"/>
        <v>0</v>
      </c>
      <c r="G9" s="21"/>
      <c r="H9" s="21"/>
      <c r="I9" s="21"/>
      <c r="J9" s="22">
        <f>(((G9/1000)*E9)+((H9/1000)*E9)+((I9/1000)*E9))*24*365*0.15</f>
        <v>0</v>
      </c>
      <c r="K9" s="45"/>
    </row>
    <row r="10" spans="1:13" ht="45" x14ac:dyDescent="0.25">
      <c r="A10" s="16">
        <v>3</v>
      </c>
      <c r="B10" s="27" t="s">
        <v>21</v>
      </c>
      <c r="C10" s="18"/>
      <c r="D10" s="5"/>
      <c r="E10" s="19">
        <v>2</v>
      </c>
      <c r="F10" s="20">
        <f t="shared" si="0"/>
        <v>0</v>
      </c>
      <c r="I10" s="28" t="s">
        <v>24</v>
      </c>
      <c r="J10" s="13">
        <f>J8+J9</f>
        <v>0</v>
      </c>
      <c r="K10" s="45"/>
    </row>
    <row r="11" spans="1:13" ht="30" x14ac:dyDescent="0.25">
      <c r="A11" s="16">
        <v>4</v>
      </c>
      <c r="B11" s="27" t="s">
        <v>20</v>
      </c>
      <c r="C11" s="18"/>
      <c r="D11" s="5"/>
      <c r="E11" s="19">
        <v>32</v>
      </c>
      <c r="F11" s="20">
        <v>0</v>
      </c>
      <c r="K11" s="7"/>
      <c r="L11" s="37"/>
    </row>
    <row r="12" spans="1:13" ht="30" x14ac:dyDescent="0.25">
      <c r="A12" s="16">
        <v>5</v>
      </c>
      <c r="B12" s="27" t="s">
        <v>17</v>
      </c>
      <c r="C12" s="18"/>
      <c r="D12" s="5"/>
      <c r="E12" s="19">
        <v>50</v>
      </c>
      <c r="F12" s="20">
        <v>0</v>
      </c>
      <c r="K12" s="7"/>
    </row>
    <row r="13" spans="1:13" s="35" customFormat="1" ht="32.25" customHeight="1" x14ac:dyDescent="0.25">
      <c r="A13" s="29">
        <v>6</v>
      </c>
      <c r="B13" s="30" t="s">
        <v>25</v>
      </c>
      <c r="C13" s="31"/>
      <c r="D13" s="32"/>
      <c r="E13" s="33">
        <v>2</v>
      </c>
      <c r="F13" s="34">
        <f t="shared" si="0"/>
        <v>0</v>
      </c>
    </row>
    <row r="14" spans="1:13" ht="32.25" customHeight="1" x14ac:dyDescent="0.25">
      <c r="A14" s="23" t="s">
        <v>2</v>
      </c>
      <c r="B14" s="23" t="s">
        <v>3</v>
      </c>
      <c r="C14" s="23" t="s">
        <v>9</v>
      </c>
      <c r="D14" s="24"/>
      <c r="E14" s="23" t="s">
        <v>6</v>
      </c>
      <c r="F14" s="23" t="s">
        <v>7</v>
      </c>
    </row>
    <row r="15" spans="1:13" ht="30" x14ac:dyDescent="0.25">
      <c r="A15" s="25">
        <v>7</v>
      </c>
      <c r="B15" s="27" t="s">
        <v>22</v>
      </c>
      <c r="C15" s="18"/>
      <c r="D15" s="26"/>
      <c r="E15" s="19">
        <v>2</v>
      </c>
      <c r="F15" s="20">
        <f t="shared" ref="F15:F16" si="1">C15*E15</f>
        <v>0</v>
      </c>
    </row>
    <row r="16" spans="1:13" ht="27" customHeight="1" x14ac:dyDescent="0.25">
      <c r="A16" s="16">
        <v>8</v>
      </c>
      <c r="B16" s="27" t="s">
        <v>23</v>
      </c>
      <c r="C16" s="18"/>
      <c r="D16" s="26"/>
      <c r="E16" s="19">
        <v>10</v>
      </c>
      <c r="F16" s="20">
        <f t="shared" si="1"/>
        <v>0</v>
      </c>
    </row>
    <row r="17" spans="1:10" x14ac:dyDescent="0.25">
      <c r="A17" s="42"/>
      <c r="B17" s="43"/>
      <c r="C17" s="43"/>
      <c r="D17" s="43"/>
      <c r="E17" s="43"/>
      <c r="F17" s="44"/>
      <c r="G17" s="7"/>
      <c r="H17" s="7"/>
      <c r="I17" s="7"/>
    </row>
    <row r="18" spans="1:10" ht="27" customHeight="1" x14ac:dyDescent="0.25">
      <c r="A18" s="46" t="s">
        <v>10</v>
      </c>
      <c r="B18" s="46"/>
      <c r="C18" s="46"/>
      <c r="D18" s="46"/>
      <c r="E18" s="46"/>
      <c r="F18" s="8">
        <f>SUM(F8:F16)</f>
        <v>0</v>
      </c>
      <c r="G18" s="7"/>
      <c r="H18" s="7"/>
      <c r="I18" s="7"/>
    </row>
    <row r="19" spans="1:10" ht="27" customHeight="1" x14ac:dyDescent="0.25">
      <c r="A19" s="47" t="s">
        <v>11</v>
      </c>
      <c r="B19" s="47"/>
      <c r="C19" s="47"/>
      <c r="D19" s="47"/>
      <c r="E19" s="47"/>
      <c r="F19" s="9">
        <v>0</v>
      </c>
      <c r="G19" s="11"/>
      <c r="H19" s="11"/>
      <c r="I19" s="11"/>
      <c r="J19" s="12"/>
    </row>
    <row r="20" spans="1:10" ht="27" customHeight="1" x14ac:dyDescent="0.25">
      <c r="A20" s="46" t="s">
        <v>12</v>
      </c>
      <c r="B20" s="46"/>
      <c r="C20" s="46"/>
      <c r="D20" s="46"/>
      <c r="E20" s="46"/>
      <c r="F20" s="8">
        <f>F18-(F18*F19)</f>
        <v>0</v>
      </c>
      <c r="G20" s="14"/>
      <c r="H20" s="14"/>
      <c r="I20" s="14"/>
    </row>
    <row r="21" spans="1:10" ht="27" customHeight="1" x14ac:dyDescent="0.25">
      <c r="A21" s="47" t="s">
        <v>13</v>
      </c>
      <c r="B21" s="47"/>
      <c r="C21" s="47"/>
      <c r="D21" s="47"/>
      <c r="E21" s="47"/>
      <c r="F21" s="10">
        <v>0.19</v>
      </c>
    </row>
    <row r="22" spans="1:10" ht="27" customHeight="1" x14ac:dyDescent="0.25">
      <c r="A22" s="48" t="s">
        <v>14</v>
      </c>
      <c r="B22" s="49"/>
      <c r="C22" s="49"/>
      <c r="D22" s="49"/>
      <c r="E22" s="50"/>
      <c r="F22" s="13">
        <f>F20+((F20*19)/100)</f>
        <v>0</v>
      </c>
    </row>
    <row r="24" spans="1:10" x14ac:dyDescent="0.25">
      <c r="A24" s="36" t="s">
        <v>26</v>
      </c>
    </row>
  </sheetData>
  <sheetProtection algorithmName="SHA-512" hashValue="3obWE6x1J04jvjslJ6cvkUPBEy3I5oWI3FH7Ui1vjAQMPo1LnwhSfAxPIbsVoJOi4zuUA+Q2g6QiNb3dmWtXgA==" saltValue="xNp7JgyPTNI29kZLV8V2ZA==" spinCount="100000" sheet="1" objects="1" scenarios="1"/>
  <mergeCells count="11">
    <mergeCell ref="K7:K10"/>
    <mergeCell ref="A20:E20"/>
    <mergeCell ref="A21:E21"/>
    <mergeCell ref="A22:E22"/>
    <mergeCell ref="A18:E18"/>
    <mergeCell ref="A19:E19"/>
    <mergeCell ref="A1:C1"/>
    <mergeCell ref="A2:C2"/>
    <mergeCell ref="A3:C3"/>
    <mergeCell ref="C5:J5"/>
    <mergeCell ref="A17:F17"/>
  </mergeCells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Busch</dc:creator>
  <cp:lastModifiedBy>Leonie Wolff</cp:lastModifiedBy>
  <dcterms:created xsi:type="dcterms:W3CDTF">2026-08-31T11:24:51Z</dcterms:created>
  <dcterms:modified xsi:type="dcterms:W3CDTF">2026-09-11T12:59:42Z</dcterms:modified>
</cp:coreProperties>
</file>